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225" yWindow="525" windowWidth="8580" windowHeight="1024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L6" i="1"/>
  <c r="L5"/>
  <c r="L4"/>
  <c r="Y4" l="1"/>
  <c r="O5"/>
  <c r="P5"/>
  <c r="Q5"/>
  <c r="R5"/>
  <c r="S5"/>
  <c r="T5"/>
  <c r="U5"/>
  <c r="V5"/>
  <c r="O6"/>
  <c r="P6"/>
  <c r="Q6"/>
  <c r="R6"/>
  <c r="S6"/>
  <c r="T6"/>
  <c r="U6"/>
  <c r="V6"/>
  <c r="U4" l="1"/>
  <c r="V4"/>
  <c r="M5"/>
  <c r="N6"/>
  <c r="P4"/>
  <c r="T4"/>
  <c r="S4"/>
  <c r="M6"/>
  <c r="N5"/>
  <c r="R4"/>
  <c r="N4"/>
  <c r="Q4"/>
  <c r="O4"/>
  <c r="M4"/>
  <c r="W6" l="1"/>
  <c r="Y6" s="1"/>
  <c r="AB6" s="1"/>
  <c r="W5"/>
  <c r="Y5" s="1"/>
  <c r="AB5" s="1"/>
  <c r="W4"/>
  <c r="AB4" s="1"/>
</calcChain>
</file>

<file path=xl/sharedStrings.xml><?xml version="1.0" encoding="utf-8"?>
<sst xmlns="http://schemas.openxmlformats.org/spreadsheetml/2006/main" count="36" uniqueCount="36">
  <si>
    <t>x</t>
  </si>
  <si>
    <t>suma</t>
  </si>
  <si>
    <t>n(n-1)</t>
  </si>
  <si>
    <t>s</t>
  </si>
  <si>
    <t>t0,975</t>
  </si>
  <si>
    <t>n-1</t>
  </si>
  <si>
    <t>aritmetický průměr</t>
  </si>
  <si>
    <t>nejistota aritmetického průměru</t>
  </si>
  <si>
    <t>chyba střední hodnoty</t>
  </si>
  <si>
    <t>průměrná chyba</t>
  </si>
  <si>
    <t>interval spolehlivosti</t>
  </si>
  <si>
    <t>studentovo rozdělení</t>
  </si>
  <si>
    <t>vyjádření chyby</t>
  </si>
  <si>
    <r>
      <t>t</t>
    </r>
    <r>
      <rPr>
        <vertAlign val="subscript"/>
        <sz val="12"/>
        <color theme="1"/>
        <rFont val="Times New Roman"/>
        <family val="1"/>
        <charset val="238"/>
      </rPr>
      <t>0,975</t>
    </r>
    <r>
      <rPr>
        <sz val="12"/>
        <color theme="1"/>
        <rFont val="Times New Roman"/>
        <family val="1"/>
        <charset val="238"/>
      </rPr>
      <t xml:space="preserve"> 9 = 2,262</t>
    </r>
  </si>
  <si>
    <t>výpočet střední chyby měření dle absorbance</t>
  </si>
  <si>
    <r>
      <t>t</t>
    </r>
    <r>
      <rPr>
        <vertAlign val="subscript"/>
        <sz val="12"/>
        <color theme="1"/>
        <rFont val="Times New Roman"/>
        <family val="1"/>
        <charset val="238"/>
      </rPr>
      <t>0,975</t>
    </r>
    <r>
      <rPr>
        <sz val="12"/>
        <color theme="1"/>
        <rFont val="Times New Roman"/>
        <family val="1"/>
        <charset val="238"/>
      </rPr>
      <t xml:space="preserve"> 3 = 4,303</t>
    </r>
  </si>
  <si>
    <t>chyba měření v absorbanci</t>
  </si>
  <si>
    <t>přepočet na % (V/V)</t>
  </si>
  <si>
    <t>počet měření (absorbance)</t>
  </si>
  <si>
    <t>% (V/V)</t>
  </si>
  <si>
    <t>průměr</t>
  </si>
  <si>
    <r>
      <rPr>
        <b/>
        <sz val="12"/>
        <color rgb="FF7030A0"/>
        <rFont val="Symbol"/>
        <family val="1"/>
        <charset val="2"/>
      </rPr>
      <t>å(</t>
    </r>
    <r>
      <rPr>
        <b/>
        <sz val="12"/>
        <color rgb="FF7030A0"/>
        <rFont val="Times New Roman"/>
        <family val="1"/>
        <charset val="238"/>
      </rPr>
      <t>x</t>
    </r>
    <r>
      <rPr>
        <b/>
        <vertAlign val="subscript"/>
        <sz val="12"/>
        <color rgb="FF7030A0"/>
        <rFont val="Times New Roman"/>
        <family val="1"/>
        <charset val="238"/>
      </rPr>
      <t>i</t>
    </r>
    <r>
      <rPr>
        <b/>
        <sz val="12"/>
        <color rgb="FF7030A0"/>
        <rFont val="Times New Roman"/>
        <family val="1"/>
        <charset val="238"/>
      </rPr>
      <t>-x)</t>
    </r>
    <r>
      <rPr>
        <b/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</si>
  <si>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1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</si>
  <si>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2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</si>
  <si>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3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</si>
  <si>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4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</si>
  <si>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5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</si>
  <si>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6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</si>
  <si>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7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</si>
  <si>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8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</si>
  <si>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9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</si>
  <si>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r>
      <t>(x</t>
    </r>
    <r>
      <rPr>
        <vertAlign val="subscript"/>
        <sz val="12"/>
        <color rgb="FF7030A0"/>
        <rFont val="Times New Roman"/>
        <family val="1"/>
        <charset val="238"/>
      </rPr>
      <t>10</t>
    </r>
    <r>
      <rPr>
        <sz val="12"/>
        <color rgb="FF7030A0"/>
        <rFont val="Times New Roman"/>
        <family val="1"/>
        <charset val="238"/>
      </rPr>
      <t>-x)</t>
    </r>
    <r>
      <rPr>
        <vertAlign val="superscript"/>
        <sz val="12"/>
        <color rgb="FF7030A0"/>
        <rFont val="Times New Roman"/>
        <family val="1"/>
        <charset val="238"/>
      </rPr>
      <t>2</t>
    </r>
  </si>
  <si>
    <t>odchylka</t>
  </si>
  <si>
    <t>kriterium</t>
  </si>
  <si>
    <t>stupně volnosti</t>
  </si>
  <si>
    <t>příklad: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</si>
</sst>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"/>
  </numFmts>
  <fonts count="18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7030A0"/>
      <name val="Times New Roman"/>
      <family val="1"/>
      <charset val="238"/>
    </font>
    <font>
      <sz val="12"/>
      <color rgb="FF00B0F0"/>
      <name val="Times New Roman"/>
      <family val="1"/>
      <charset val="238"/>
    </font>
    <font>
      <b/>
      <sz val="12"/>
      <color rgb="FF00B05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7030A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rgb="FF00B050"/>
      <name val="Times New Roman"/>
      <family val="1"/>
      <charset val="238"/>
    </font>
    <font>
      <b/>
      <sz val="12"/>
      <color rgb="FF7030A0"/>
      <name val="Symbol"/>
      <family val="1"/>
      <charset val="2"/>
    </font>
    <font>
      <b/>
      <vertAlign val="superscript"/>
      <sz val="12"/>
      <color rgb="FF7030A0"/>
      <name val="Times New Roman"/>
      <family val="1"/>
      <charset val="238"/>
    </font>
    <font>
      <b/>
      <vertAlign val="subscript"/>
      <sz val="12"/>
      <color rgb="FF7030A0"/>
      <name val="Times New Roman"/>
      <family val="1"/>
      <charset val="238"/>
    </font>
    <font>
      <vertAlign val="subscript"/>
      <sz val="12"/>
      <color rgb="FF7030A0"/>
      <name val="Times New Roman"/>
      <family val="1"/>
      <charset val="238"/>
    </font>
    <font>
      <vertAlign val="superscript"/>
      <sz val="12"/>
      <color rgb="FF7030A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3" fillId="0" borderId="0" xfId="0" applyNumberFormat="1" applyFont="1"/>
    <xf numFmtId="0" fontId="1" fillId="0" borderId="0" xfId="0" applyFont="1"/>
    <xf numFmtId="165" fontId="1" fillId="0" borderId="0" xfId="0" applyNumberFormat="1" applyFont="1"/>
    <xf numFmtId="164" fontId="6" fillId="0" borderId="0" xfId="0" applyNumberFormat="1" applyFont="1" applyBorder="1"/>
    <xf numFmtId="49" fontId="1" fillId="0" borderId="0" xfId="0" applyNumberFormat="1" applyFont="1"/>
    <xf numFmtId="0" fontId="1" fillId="0" borderId="5" xfId="0" applyFont="1" applyBorder="1"/>
    <xf numFmtId="164" fontId="3" fillId="0" borderId="4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6" xfId="0" applyFont="1" applyBorder="1"/>
    <xf numFmtId="0" fontId="4" fillId="0" borderId="7" xfId="0" applyFont="1" applyBorder="1"/>
    <xf numFmtId="165" fontId="7" fillId="0" borderId="4" xfId="0" applyNumberFormat="1" applyFont="1" applyBorder="1"/>
    <xf numFmtId="0" fontId="5" fillId="0" borderId="5" xfId="0" applyFont="1" applyBorder="1"/>
    <xf numFmtId="164" fontId="5" fillId="0" borderId="5" xfId="0" applyNumberFormat="1" applyFont="1" applyBorder="1"/>
    <xf numFmtId="165" fontId="8" fillId="0" borderId="4" xfId="0" applyNumberFormat="1" applyFont="1" applyBorder="1"/>
    <xf numFmtId="165" fontId="11" fillId="0" borderId="3" xfId="0" applyNumberFormat="1" applyFont="1" applyBorder="1"/>
    <xf numFmtId="0" fontId="12" fillId="0" borderId="1" xfId="0" applyFont="1" applyBorder="1"/>
    <xf numFmtId="164" fontId="12" fillId="0" borderId="2" xfId="0" applyNumberFormat="1" applyFont="1" applyBorder="1"/>
    <xf numFmtId="164" fontId="12" fillId="0" borderId="3" xfId="0" applyNumberFormat="1" applyFont="1" applyBorder="1"/>
    <xf numFmtId="165" fontId="4" fillId="0" borderId="1" xfId="0" applyNumberFormat="1" applyFont="1" applyBorder="1"/>
    <xf numFmtId="165" fontId="4" fillId="0" borderId="2" xfId="0" applyNumberFormat="1" applyFont="1" applyBorder="1"/>
    <xf numFmtId="0" fontId="8" fillId="0" borderId="5" xfId="0" applyFont="1" applyBorder="1"/>
    <xf numFmtId="0" fontId="5" fillId="0" borderId="4" xfId="0" applyFont="1" applyBorder="1"/>
    <xf numFmtId="0" fontId="7" fillId="0" borderId="5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64" fontId="6" fillId="0" borderId="4" xfId="0" applyNumberFormat="1" applyFont="1" applyBorder="1"/>
    <xf numFmtId="0" fontId="6" fillId="0" borderId="4" xfId="0" applyFont="1" applyBorder="1"/>
    <xf numFmtId="0" fontId="6" fillId="0" borderId="5" xfId="0" applyFont="1" applyBorder="1"/>
    <xf numFmtId="0" fontId="5" fillId="0" borderId="7" xfId="0" applyFont="1" applyBorder="1"/>
    <xf numFmtId="0" fontId="5" fillId="0" borderId="2" xfId="0" applyFont="1" applyBorder="1"/>
    <xf numFmtId="0" fontId="11" fillId="0" borderId="0" xfId="0" applyFont="1"/>
    <xf numFmtId="0" fontId="9" fillId="0" borderId="0" xfId="0" applyFont="1"/>
    <xf numFmtId="0" fontId="9" fillId="0" borderId="4" xfId="0" applyFont="1" applyBorder="1"/>
    <xf numFmtId="0" fontId="7" fillId="0" borderId="6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10" xfId="0" applyFont="1" applyBorder="1"/>
    <xf numFmtId="164" fontId="1" fillId="0" borderId="9" xfId="0" applyNumberFormat="1" applyFont="1" applyBorder="1"/>
    <xf numFmtId="164" fontId="10" fillId="0" borderId="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selection activeCell="A2" sqref="A2"/>
    </sheetView>
  </sheetViews>
  <sheetFormatPr defaultRowHeight="15.75"/>
  <cols>
    <col min="1" max="26" width="9.140625" style="2"/>
    <col min="27" max="27" width="13.85546875" style="2" customWidth="1"/>
    <col min="28" max="28" width="24.5703125" style="2" customWidth="1"/>
    <col min="29" max="29" width="21.28515625" style="2" customWidth="1"/>
    <col min="30" max="16384" width="9.140625" style="2"/>
  </cols>
  <sheetData>
    <row r="1" spans="1:29">
      <c r="A1" s="1" t="s">
        <v>14</v>
      </c>
      <c r="M1" s="3"/>
    </row>
    <row r="2" spans="1:29">
      <c r="A2" s="1"/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9"/>
      <c r="L2" s="31" t="s">
        <v>20</v>
      </c>
      <c r="M2" s="3"/>
      <c r="W2" s="23" t="s">
        <v>1</v>
      </c>
      <c r="Y2" s="25" t="s">
        <v>32</v>
      </c>
      <c r="Z2" s="14" t="s">
        <v>33</v>
      </c>
      <c r="AA2" s="6" t="s">
        <v>34</v>
      </c>
    </row>
    <row r="3" spans="1:29" ht="20.25">
      <c r="A3" s="6" t="s">
        <v>19</v>
      </c>
      <c r="B3" s="8">
        <v>1</v>
      </c>
      <c r="C3" s="9">
        <v>2</v>
      </c>
      <c r="D3" s="9">
        <v>3</v>
      </c>
      <c r="E3" s="9">
        <v>4</v>
      </c>
      <c r="F3" s="9">
        <v>5</v>
      </c>
      <c r="G3" s="9">
        <v>6</v>
      </c>
      <c r="H3" s="9">
        <v>7</v>
      </c>
      <c r="I3" s="9">
        <v>8</v>
      </c>
      <c r="J3" s="9">
        <v>9</v>
      </c>
      <c r="K3" s="10">
        <v>10</v>
      </c>
      <c r="L3" s="32" t="s">
        <v>0</v>
      </c>
      <c r="M3" s="11" t="s">
        <v>22</v>
      </c>
      <c r="N3" s="12" t="s">
        <v>23</v>
      </c>
      <c r="O3" s="12" t="s">
        <v>24</v>
      </c>
      <c r="P3" s="12" t="s">
        <v>25</v>
      </c>
      <c r="Q3" s="12" t="s">
        <v>26</v>
      </c>
      <c r="R3" s="12" t="s">
        <v>27</v>
      </c>
      <c r="S3" s="12" t="s">
        <v>28</v>
      </c>
      <c r="T3" s="12" t="s">
        <v>29</v>
      </c>
      <c r="U3" s="12" t="s">
        <v>30</v>
      </c>
      <c r="V3" s="12" t="s">
        <v>31</v>
      </c>
      <c r="W3" s="23" t="s">
        <v>21</v>
      </c>
      <c r="X3" s="33" t="s">
        <v>2</v>
      </c>
      <c r="Y3" s="25" t="s">
        <v>3</v>
      </c>
      <c r="Z3" s="15" t="s">
        <v>4</v>
      </c>
      <c r="AA3" s="6" t="s">
        <v>5</v>
      </c>
      <c r="AB3" s="35" t="s">
        <v>16</v>
      </c>
      <c r="AC3" s="36" t="s">
        <v>17</v>
      </c>
    </row>
    <row r="4" spans="1:29">
      <c r="A4" s="7">
        <v>3.4087999999999998</v>
      </c>
      <c r="B4" s="18">
        <v>0.6048</v>
      </c>
      <c r="C4" s="19">
        <v>0.65369999999999995</v>
      </c>
      <c r="D4" s="19">
        <v>0.6502</v>
      </c>
      <c r="E4" s="19">
        <v>0.6855</v>
      </c>
      <c r="F4" s="19">
        <v>0.68720000000000003</v>
      </c>
      <c r="G4" s="19">
        <v>0.69159999999999999</v>
      </c>
      <c r="H4" s="19">
        <v>0.64449999999999996</v>
      </c>
      <c r="I4" s="19">
        <v>0.59340000000000004</v>
      </c>
      <c r="J4" s="19">
        <v>0.56679999999999997</v>
      </c>
      <c r="K4" s="20">
        <v>0.5917</v>
      </c>
      <c r="L4" s="30">
        <f>AVERAGE(B4:K4)</f>
        <v>0.63693999999999995</v>
      </c>
      <c r="M4" s="21">
        <f t="shared" ref="M4:M6" si="0">POWER((B4-L4),2)</f>
        <v>1.0329795999999966E-3</v>
      </c>
      <c r="N4" s="22">
        <f t="shared" ref="N4:N6" si="1">POWER((C4-L4),2)</f>
        <v>2.8089759999999988E-4</v>
      </c>
      <c r="O4" s="22">
        <f t="shared" ref="O4" si="2">POWER((D4-L4),2)</f>
        <v>1.7582760000000133E-4</v>
      </c>
      <c r="P4" s="22">
        <f t="shared" ref="P4" si="3">POWER((E4-L4),2)</f>
        <v>2.3580736000000046E-3</v>
      </c>
      <c r="Q4" s="22">
        <f t="shared" ref="Q4" si="4">POWER((F4-L4),2)</f>
        <v>2.5260676000000083E-3</v>
      </c>
      <c r="R4" s="22">
        <f t="shared" ref="R4" si="5">POWER((G4-L4),2)</f>
        <v>2.9877156000000047E-3</v>
      </c>
      <c r="S4" s="22">
        <f t="shared" ref="S4" si="6">POWER((H4-L4),2)</f>
        <v>5.7153600000000171E-5</v>
      </c>
      <c r="T4" s="22">
        <f t="shared" ref="T4" si="7">POWER((I4-L4),2)</f>
        <v>1.8957315999999923E-3</v>
      </c>
      <c r="U4" s="22">
        <f>POWER((J4-L4),2)</f>
        <v>4.9196195999999968E-3</v>
      </c>
      <c r="V4" s="22">
        <f>POWER((K4-L4),2)</f>
        <v>2.0466575999999953E-3</v>
      </c>
      <c r="W4" s="16">
        <f t="shared" ref="W4:W6" si="8">SUM(M4:V4)</f>
        <v>1.8280723999999998E-2</v>
      </c>
      <c r="X4" s="34">
        <v>90</v>
      </c>
      <c r="Y4" s="13">
        <f>SQRT(W4/X4)</f>
        <v>1.4251987775589605E-2</v>
      </c>
      <c r="Z4" s="24">
        <v>2.262</v>
      </c>
      <c r="AA4" s="26">
        <v>9</v>
      </c>
      <c r="AB4" s="17">
        <f t="shared" ref="AB4:AB6" si="9">Z4*Y4</f>
        <v>3.2237996348383688E-2</v>
      </c>
      <c r="AC4" s="37">
        <v>0.2475</v>
      </c>
    </row>
    <row r="5" spans="1:29">
      <c r="A5" s="7">
        <v>4.9657999999999998</v>
      </c>
      <c r="B5" s="18">
        <v>0.86850000000000005</v>
      </c>
      <c r="C5" s="19">
        <v>0.86499999999999999</v>
      </c>
      <c r="D5" s="19">
        <v>0.87639999999999996</v>
      </c>
      <c r="E5" s="19">
        <v>0.87460000000000004</v>
      </c>
      <c r="F5" s="19">
        <v>0.88</v>
      </c>
      <c r="G5" s="19">
        <v>0.88229999999999997</v>
      </c>
      <c r="H5" s="19">
        <v>0.88100000000000001</v>
      </c>
      <c r="I5" s="19">
        <v>0.87539999999999996</v>
      </c>
      <c r="J5" s="19">
        <v>0.81910000000000005</v>
      </c>
      <c r="K5" s="20">
        <v>0.85599999999999998</v>
      </c>
      <c r="L5" s="30">
        <f>AVERAGE(B5:K5)</f>
        <v>0.86782999999999999</v>
      </c>
      <c r="M5" s="21">
        <f t="shared" si="0"/>
        <v>4.4890000000007962E-7</v>
      </c>
      <c r="N5" s="22">
        <f t="shared" si="1"/>
        <v>8.0088999999999954E-6</v>
      </c>
      <c r="O5" s="22">
        <f t="shared" ref="O5:O6" si="10">POWER((D5-L5),2)</f>
        <v>7.3444899999999423E-5</v>
      </c>
      <c r="P5" s="22">
        <f t="shared" ref="P5:P6" si="11">POWER((E5-L5),2)</f>
        <v>4.5832900000000725E-5</v>
      </c>
      <c r="Q5" s="22">
        <f t="shared" ref="Q5:Q6" si="12">POWER((F5-L5),2)</f>
        <v>1.4810890000000035E-4</v>
      </c>
      <c r="R5" s="22">
        <f t="shared" ref="R5:R6" si="13">POWER((G5-L5),2)</f>
        <v>2.093808999999995E-4</v>
      </c>
      <c r="S5" s="22">
        <f t="shared" ref="S5:S6" si="14">POWER((H5-L5),2)</f>
        <v>1.734489000000004E-4</v>
      </c>
      <c r="T5" s="22">
        <f t="shared" ref="T5:T6" si="15">POWER((I5-L5),2)</f>
        <v>5.7304899999999479E-5</v>
      </c>
      <c r="U5" s="22">
        <f t="shared" ref="U5:U6" si="16">POWER((J5-L5),2)</f>
        <v>2.3746128999999941E-3</v>
      </c>
      <c r="V5" s="22">
        <f t="shared" ref="V5:V6" si="17">POWER((K5-L5),2)</f>
        <v>1.3994890000000018E-4</v>
      </c>
      <c r="W5" s="16">
        <f t="shared" si="8"/>
        <v>3.2305409999999943E-3</v>
      </c>
      <c r="X5" s="34">
        <v>90</v>
      </c>
      <c r="Y5" s="13">
        <f t="shared" ref="Y5:Y6" si="18">SQRT(W5/X5)</f>
        <v>5.9912352649516224E-3</v>
      </c>
      <c r="Z5" s="24">
        <v>2.262</v>
      </c>
      <c r="AA5" s="26">
        <v>9</v>
      </c>
      <c r="AB5" s="17">
        <f t="shared" si="9"/>
        <v>1.355217416932057E-2</v>
      </c>
      <c r="AC5" s="37">
        <v>0.13950000000000001</v>
      </c>
    </row>
    <row r="6" spans="1:29">
      <c r="A6" s="7">
        <v>6.5640999999999998</v>
      </c>
      <c r="B6" s="18">
        <v>1.1273</v>
      </c>
      <c r="C6" s="19">
        <v>1.133</v>
      </c>
      <c r="D6" s="19">
        <v>1.1372</v>
      </c>
      <c r="E6" s="19">
        <v>1.1061000000000001</v>
      </c>
      <c r="F6" s="19">
        <v>1.1439999999999999</v>
      </c>
      <c r="G6" s="19">
        <v>1.1535</v>
      </c>
      <c r="H6" s="19">
        <v>1.1447000000000001</v>
      </c>
      <c r="I6" s="19">
        <v>1.1435999999999999</v>
      </c>
      <c r="J6" s="19">
        <v>1.0899000000000001</v>
      </c>
      <c r="K6" s="20">
        <v>1.1303000000000001</v>
      </c>
      <c r="L6" s="30">
        <f>AVERAGE(B6:K6)</f>
        <v>1.1309600000000002</v>
      </c>
      <c r="M6" s="21">
        <f t="shared" si="0"/>
        <v>1.33956000000016E-5</v>
      </c>
      <c r="N6" s="22">
        <f t="shared" si="1"/>
        <v>4.1615999999992649E-6</v>
      </c>
      <c r="O6" s="22">
        <f t="shared" si="10"/>
        <v>3.8937599999997518E-5</v>
      </c>
      <c r="P6" s="22">
        <f t="shared" si="11"/>
        <v>6.1801960000000523E-4</v>
      </c>
      <c r="Q6" s="22">
        <f t="shared" si="12"/>
        <v>1.7004159999999265E-4</v>
      </c>
      <c r="R6" s="22">
        <f t="shared" si="13"/>
        <v>5.0805159999999015E-4</v>
      </c>
      <c r="S6" s="22">
        <f t="shared" si="14"/>
        <v>1.8878759999999624E-4</v>
      </c>
      <c r="T6" s="22">
        <f t="shared" si="15"/>
        <v>1.5976959999999401E-4</v>
      </c>
      <c r="U6" s="22">
        <f t="shared" si="16"/>
        <v>1.685923600000008E-3</v>
      </c>
      <c r="V6" s="22">
        <f t="shared" si="17"/>
        <v>4.3560000000013855E-7</v>
      </c>
      <c r="W6" s="16">
        <f t="shared" si="8"/>
        <v>3.3875239999999847E-3</v>
      </c>
      <c r="X6" s="34">
        <v>90</v>
      </c>
      <c r="Y6" s="13">
        <f t="shared" si="18"/>
        <v>6.1350758394298098E-3</v>
      </c>
      <c r="Z6" s="24">
        <v>2.262</v>
      </c>
      <c r="AA6" s="26">
        <v>9</v>
      </c>
      <c r="AB6" s="17">
        <f t="shared" si="9"/>
        <v>1.387754154879023E-2</v>
      </c>
      <c r="AC6" s="37">
        <v>0.1414</v>
      </c>
    </row>
    <row r="9" spans="1:29">
      <c r="A9" s="4"/>
      <c r="B9" s="4"/>
      <c r="C9" s="4"/>
      <c r="E9" s="5"/>
      <c r="L9" s="38" t="s">
        <v>35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9">
      <c r="A10" s="4"/>
      <c r="B10" s="4"/>
      <c r="C10" s="4"/>
      <c r="E10" s="5"/>
      <c r="L10" s="39"/>
      <c r="M10" s="40"/>
      <c r="N10" s="40"/>
      <c r="O10" s="40" t="s">
        <v>7</v>
      </c>
      <c r="P10" s="40"/>
      <c r="Q10" s="40"/>
      <c r="R10" s="40"/>
      <c r="S10" s="40" t="s">
        <v>9</v>
      </c>
      <c r="T10" s="40"/>
      <c r="U10" s="40"/>
      <c r="V10" s="40"/>
      <c r="W10" s="40"/>
      <c r="X10" s="40" t="s">
        <v>12</v>
      </c>
      <c r="Y10" s="41"/>
    </row>
    <row r="11" spans="1:29">
      <c r="A11" s="4"/>
      <c r="B11" s="4"/>
      <c r="C11" s="4"/>
      <c r="E11" s="5"/>
      <c r="L11" s="42" t="s">
        <v>6</v>
      </c>
      <c r="M11" s="40"/>
      <c r="N11" s="40"/>
      <c r="O11" s="43" t="s">
        <v>8</v>
      </c>
      <c r="P11" s="40"/>
      <c r="Q11" s="40"/>
      <c r="R11" s="40"/>
      <c r="S11" s="40" t="s">
        <v>10</v>
      </c>
      <c r="T11" s="40"/>
      <c r="U11" s="40"/>
      <c r="V11" s="40"/>
      <c r="W11" s="40"/>
      <c r="X11" s="40"/>
      <c r="Y11" s="41"/>
    </row>
    <row r="12" spans="1:29">
      <c r="E12" s="5"/>
      <c r="L12" s="39"/>
      <c r="M12" s="40"/>
      <c r="N12" s="40"/>
      <c r="O12" s="40"/>
      <c r="P12" s="40"/>
      <c r="Q12" s="40"/>
      <c r="R12" s="40"/>
      <c r="S12" s="43" t="s">
        <v>11</v>
      </c>
      <c r="T12" s="40"/>
      <c r="U12" s="40"/>
      <c r="V12" s="40"/>
      <c r="W12" s="40"/>
      <c r="X12" s="40"/>
      <c r="Y12" s="41"/>
    </row>
    <row r="13" spans="1:29">
      <c r="L13" s="39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1"/>
    </row>
    <row r="14" spans="1:29" ht="18.75">
      <c r="L14" s="39"/>
      <c r="M14" s="40"/>
      <c r="N14" s="40"/>
      <c r="O14" s="40"/>
      <c r="P14" s="40"/>
      <c r="Q14" s="40"/>
      <c r="R14" s="40"/>
      <c r="S14" s="40"/>
      <c r="T14" s="40"/>
      <c r="U14" s="40" t="s">
        <v>15</v>
      </c>
      <c r="V14" s="40"/>
      <c r="W14" s="40"/>
      <c r="X14" s="40"/>
      <c r="Y14" s="41"/>
    </row>
    <row r="15" spans="1:29" ht="18.75">
      <c r="L15" s="39"/>
      <c r="M15" s="40"/>
      <c r="N15" s="40"/>
      <c r="O15" s="40"/>
      <c r="P15" s="40"/>
      <c r="Q15" s="40"/>
      <c r="R15" s="40"/>
      <c r="S15" s="40"/>
      <c r="T15" s="40"/>
      <c r="U15" s="40" t="s">
        <v>13</v>
      </c>
      <c r="V15" s="40"/>
      <c r="W15" s="40"/>
      <c r="X15" s="40"/>
      <c r="Y15" s="41"/>
    </row>
    <row r="16" spans="1:29">
      <c r="L16" s="39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1"/>
    </row>
    <row r="17" spans="12:25">
      <c r="L17" s="44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6"/>
    </row>
  </sheetData>
  <pageMargins left="0.7" right="0.7" top="0.78740157499999996" bottom="0.78740157499999996" header="0.3" footer="0.3"/>
  <pageSetup paperSize="9" orientation="portrait" horizontalDpi="300" verticalDpi="300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2013-05-17T16:22:05Z</dcterms:created>
  <dcterms:modified xsi:type="dcterms:W3CDTF">2013-05-17T16:22:46Z</dcterms:modified>
</cp:coreProperties>
</file>